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tabRatio="94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hamematakan'!$A$1:$E$60</definedName>
    <definedName name="_xlnm.Print_Area" localSheetId="0">'Ekamutneri hamematakan'!$A$1:$H$47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4" i="27"/>
  <c r="D45"/>
  <c r="C45"/>
  <c r="C14" s="1"/>
  <c r="G38" i="26" l="1"/>
  <c r="D11" i="27" l="1"/>
  <c r="F30" i="26"/>
  <c r="G30" s="1"/>
  <c r="F8"/>
  <c r="G8" s="1"/>
  <c r="F7"/>
  <c r="G7" s="1"/>
  <c r="G36"/>
  <c r="G35"/>
  <c r="G34"/>
  <c r="G32"/>
  <c r="G29"/>
  <c r="G28"/>
  <c r="G26"/>
  <c r="G25"/>
  <c r="G24"/>
  <c r="G15"/>
  <c r="F9"/>
  <c r="G9" s="1"/>
  <c r="F17"/>
  <c r="G17" s="1"/>
  <c r="F18"/>
  <c r="G18" s="1"/>
  <c r="F19"/>
  <c r="G19" s="1"/>
  <c r="F11"/>
  <c r="G11" s="1"/>
  <c r="F37"/>
  <c r="G37" s="1"/>
  <c r="F14"/>
  <c r="F31"/>
  <c r="G31" s="1"/>
  <c r="F23"/>
  <c r="G23" s="1"/>
  <c r="F22"/>
  <c r="G22" s="1"/>
  <c r="F21"/>
  <c r="G21" s="1"/>
  <c r="F12"/>
  <c r="G12" s="1"/>
  <c r="F16"/>
  <c r="G16" s="1"/>
  <c r="F33"/>
  <c r="G33" s="1"/>
  <c r="F27"/>
  <c r="G27" s="1"/>
  <c r="F10"/>
  <c r="G10" s="1"/>
  <c r="F20" l="1"/>
  <c r="F13" s="1"/>
  <c r="F6"/>
  <c r="F39" l="1"/>
  <c r="E14"/>
  <c r="G14" s="1"/>
  <c r="G20"/>
  <c r="E20"/>
  <c r="E6"/>
  <c r="D20"/>
  <c r="D6"/>
  <c r="E13" l="1"/>
  <c r="E39" s="1"/>
  <c r="D13"/>
  <c r="D39" s="1"/>
  <c r="C20"/>
  <c r="G39" l="1"/>
  <c r="C6" l="1"/>
  <c r="E38" i="27" l="1"/>
  <c r="E37"/>
  <c r="H35" i="26"/>
  <c r="E13" i="27" l="1"/>
  <c r="H12" i="26"/>
  <c r="H11"/>
  <c r="G6"/>
  <c r="E52" i="27"/>
  <c r="E51"/>
  <c r="D50"/>
  <c r="C50"/>
  <c r="E49"/>
  <c r="E48"/>
  <c r="E47"/>
  <c r="D46"/>
  <c r="C46"/>
  <c r="E44"/>
  <c r="E43"/>
  <c r="E42"/>
  <c r="E41"/>
  <c r="E40"/>
  <c r="D39"/>
  <c r="C39"/>
  <c r="E36"/>
  <c r="E35"/>
  <c r="E34"/>
  <c r="E33"/>
  <c r="E32"/>
  <c r="E31"/>
  <c r="E30"/>
  <c r="E29"/>
  <c r="E28"/>
  <c r="E27"/>
  <c r="E26"/>
  <c r="E25"/>
  <c r="E24"/>
  <c r="E23"/>
  <c r="D22"/>
  <c r="C22"/>
  <c r="E21"/>
  <c r="E20"/>
  <c r="E19"/>
  <c r="E18"/>
  <c r="E17"/>
  <c r="E16"/>
  <c r="E12"/>
  <c r="E11"/>
  <c r="E10"/>
  <c r="E9"/>
  <c r="E8"/>
  <c r="D7"/>
  <c r="C7"/>
  <c r="E6"/>
  <c r="H38" i="26"/>
  <c r="H37"/>
  <c r="H36"/>
  <c r="H34"/>
  <c r="H33"/>
  <c r="H32"/>
  <c r="H31"/>
  <c r="H30"/>
  <c r="H29"/>
  <c r="H28"/>
  <c r="H27"/>
  <c r="H26"/>
  <c r="H25"/>
  <c r="H24"/>
  <c r="H23"/>
  <c r="H22"/>
  <c r="H21"/>
  <c r="G13"/>
  <c r="C13"/>
  <c r="H19"/>
  <c r="H18"/>
  <c r="H17"/>
  <c r="H16"/>
  <c r="H15"/>
  <c r="H14"/>
  <c r="H10"/>
  <c r="H9"/>
  <c r="H8"/>
  <c r="H7"/>
  <c r="C15" i="27" l="1"/>
  <c r="D15"/>
  <c r="H13" i="26"/>
  <c r="E50" i="27"/>
  <c r="E22"/>
  <c r="E39"/>
  <c r="E46"/>
  <c r="C39" i="26"/>
  <c r="H20"/>
  <c r="H6"/>
  <c r="E7" i="27"/>
  <c r="E15" l="1"/>
  <c r="C53"/>
  <c r="D53"/>
  <c r="H39" i="26"/>
  <c r="E45" i="27"/>
  <c r="E53" l="1"/>
  <c r="E14"/>
</calcChain>
</file>

<file path=xl/sharedStrings.xml><?xml version="1.0" encoding="utf-8"?>
<sst xmlns="http://schemas.openxmlformats.org/spreadsheetml/2006/main" count="116" uniqueCount="78">
  <si>
    <t>հ/հ</t>
  </si>
  <si>
    <t>Կ.Տ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</si>
  <si>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</si>
  <si>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</si>
  <si>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</si>
  <si>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</si>
  <si>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</si>
  <si>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</si>
  <si>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</si>
  <si>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</si>
  <si>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Սպասարկման և կոմունալ համավճարներից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</si>
  <si>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</si>
  <si>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</si>
  <si>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</si>
  <si>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</si>
  <si>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</si>
  <si>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</si>
  <si>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</si>
  <si>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</si>
  <si>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</si>
  <si>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</si>
  <si>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</si>
  <si>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</si>
  <si>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</si>
  <si>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</si>
  <si>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</si>
  <si>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</si>
  <si>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</si>
  <si>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Ընթացիկ վերանորոգման գծով</t>
  </si>
  <si>
    <t>Ջեռուցման համակարգի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</si>
  <si>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</si>
  <si>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</si>
  <si>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</si>
  <si>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</si>
  <si>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Վերապատրաստման գծով</t>
  </si>
  <si>
    <t>Պարտադիր վճարների գծով</t>
  </si>
  <si>
    <t>Այլ ծախսերի գծով</t>
  </si>
  <si>
    <t>III</t>
  </si>
  <si>
    <t>ՀԱՎԵԼՈՒՐԴ (ՊԱԿԱՍՈՒՐԴ)</t>
  </si>
  <si>
    <t>/ անուն, ազգանուն/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</si>
  <si>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</si>
  <si>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</si>
  <si>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</si>
  <si>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</si>
  <si>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</si>
  <si>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</si>
  <si>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</si>
  <si>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</si>
  <si>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</si>
  <si>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հիմնական վերանորոգում, այդ թվում՝</t>
  </si>
  <si>
    <t>նախագծանախահաշվային փաստաթղթերի գծով</t>
  </si>
  <si>
    <t>IV</t>
  </si>
  <si>
    <t>Դրամական միջոցների ազատ մնացորդը հաշվետու ժամանակաշրջանի վերջին</t>
  </si>
  <si>
    <t xml:space="preserve">* Հաշվետու ժամանակաշրջանի համար ցուցանիշները լրացվում են աճողական 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</si>
  <si>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</si>
  <si>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</si>
  <si>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</si>
  <si>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</si>
  <si>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</si>
  <si>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Հայտարարությունների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</si>
  <si>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</si>
  <si>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</si>
  <si>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</si>
  <si>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</si>
  <si>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</si>
  <si>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</si>
  <si>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</si>
  <si>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</si>
  <si>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ամրացված գույքի (շենք)</t>
  </si>
  <si>
    <t>Կադաստրային ծառայության գծով</t>
  </si>
  <si>
    <t>Դրամաշնորհի գծով</t>
  </si>
  <si>
    <t xml:space="preserve"> եկամուտների ու ծախսերի հաստատված նախահաշվի և  փաստացի կատարողականի
 համեմատական ցուցանիշների վերաբերյալ</t>
  </si>
  <si>
    <t>Աշխատավարձի գծով</t>
  </si>
  <si>
    <t>Սուբսիդիա ջրի գծով</t>
  </si>
  <si>
    <t>միայն 2-րդ եռ.</t>
  </si>
  <si>
    <t>միայն 1-ին եռ.</t>
  </si>
  <si>
    <t>«Երևանի հ.177 հիմնական դպրոց » ՊՈԱԿ-ի 2018 թ. III եռամսյակի</t>
  </si>
  <si>
    <t>միայն 3-րդ եռ.</t>
  </si>
</sst>
</file>

<file path=xl/styles.xml><?xml version="1.0" encoding="utf-8"?>
<styleSheet xmlns="http://schemas.openxmlformats.org/spreadsheetml/2006/main">
  <numFmts count="2">
    <numFmt numFmtId="165" formatCode="0.0"/>
    <numFmt numFmtId="166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</font>
    <font>
      <sz val="10"/>
      <color rgb="FFFF0000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4" applyNumberFormat="0" applyAlignment="0" applyProtection="0"/>
    <xf numFmtId="0" fontId="8" fillId="20" borderId="5" applyNumberFormat="0" applyAlignment="0" applyProtection="0"/>
    <xf numFmtId="0" fontId="9" fillId="20" borderId="4" applyNumberFormat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21" borderId="10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1" applyNumberFormat="0" applyFont="0" applyAlignment="0" applyProtection="0"/>
    <xf numFmtId="0" fontId="19" fillId="0" borderId="12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66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5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6" fontId="26" fillId="0" borderId="1" xfId="44" applyNumberFormat="1" applyFont="1" applyBorder="1" applyAlignment="1" applyProtection="1">
      <alignment horizontal="left" vertical="center" wrapText="1"/>
    </xf>
    <xf numFmtId="166" fontId="1" fillId="0" borderId="1" xfId="44" applyNumberFormat="1" applyFont="1" applyBorder="1" applyAlignment="1" applyProtection="1">
      <alignment horizontal="left" vertical="center" wrapText="1"/>
    </xf>
    <xf numFmtId="0" fontId="31" fillId="0" borderId="0" xfId="0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5" fontId="1" fillId="0" borderId="1" xfId="1" applyNumberFormat="1" applyFont="1" applyBorder="1" applyAlignment="1" applyProtection="1">
      <alignment horizontal="center" vertical="center"/>
    </xf>
    <xf numFmtId="165" fontId="1" fillId="0" borderId="1" xfId="44" applyNumberFormat="1" applyFont="1" applyBorder="1" applyAlignment="1" applyProtection="1">
      <alignment horizontal="center" vertical="center"/>
    </xf>
    <xf numFmtId="165" fontId="1" fillId="24" borderId="1" xfId="1" applyNumberFormat="1" applyFont="1" applyFill="1" applyBorder="1" applyAlignment="1" applyProtection="1">
      <alignment horizontal="center" vertical="center" wrapText="1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4" fillId="0" borderId="3" xfId="44" applyFont="1" applyBorder="1" applyAlignment="1" applyProtection="1">
      <alignment vertical="center"/>
    </xf>
    <xf numFmtId="0" fontId="24" fillId="0" borderId="3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3" xfId="1" applyNumberFormat="1" applyFont="1" applyBorder="1" applyAlignment="1" applyProtection="1">
      <alignment horizontal="center" vertical="center" wrapText="1"/>
    </xf>
    <xf numFmtId="0" fontId="22" fillId="0" borderId="1" xfId="44" applyNumberFormat="1" applyFont="1" applyBorder="1" applyAlignment="1" applyProtection="1">
      <alignment horizontal="center" vertical="center"/>
    </xf>
    <xf numFmtId="166" fontId="22" fillId="0" borderId="1" xfId="44" applyNumberFormat="1" applyFont="1" applyBorder="1" applyAlignment="1" applyProtection="1">
      <alignment horizontal="left" vertical="center" wrapText="1"/>
    </xf>
    <xf numFmtId="165" fontId="22" fillId="0" borderId="1" xfId="44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/>
    </xf>
    <xf numFmtId="165" fontId="1" fillId="24" borderId="1" xfId="44" applyNumberFormat="1" applyFont="1" applyFill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2" fontId="24" fillId="0" borderId="0" xfId="1" applyNumberFormat="1" applyFont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165" fontId="26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0" fontId="22" fillId="0" borderId="0" xfId="44" applyNumberFormat="1" applyFont="1" applyBorder="1" applyAlignment="1" applyProtection="1">
      <alignment horizontal="center" vertical="center"/>
    </xf>
    <xf numFmtId="166" fontId="22" fillId="0" borderId="0" xfId="44" applyNumberFormat="1" applyFont="1" applyBorder="1" applyAlignment="1" applyProtection="1">
      <alignment horizontal="left" vertical="center" wrapText="1"/>
    </xf>
    <xf numFmtId="0" fontId="1" fillId="0" borderId="0" xfId="1" applyFont="1" applyBorder="1" applyAlignment="1" applyProtection="1">
      <alignment vertical="center"/>
    </xf>
    <xf numFmtId="0" fontId="26" fillId="0" borderId="2" xfId="1" applyFont="1" applyBorder="1" applyAlignment="1" applyProtection="1">
      <alignment horizontal="center" vertical="center"/>
    </xf>
    <xf numFmtId="0" fontId="26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/>
    </xf>
    <xf numFmtId="165" fontId="23" fillId="0" borderId="1" xfId="1" applyNumberFormat="1" applyFont="1" applyBorder="1" applyAlignment="1" applyProtection="1">
      <alignment horizontal="center" vertical="center"/>
    </xf>
    <xf numFmtId="165" fontId="23" fillId="24" borderId="1" xfId="1" applyNumberFormat="1" applyFont="1" applyFill="1" applyBorder="1" applyAlignment="1" applyProtection="1">
      <alignment horizontal="center" vertical="center"/>
    </xf>
    <xf numFmtId="165" fontId="1" fillId="24" borderId="1" xfId="1" applyNumberFormat="1" applyFont="1" applyFill="1" applyBorder="1" applyAlignment="1" applyProtection="1">
      <alignment horizontal="center" vertical="center"/>
    </xf>
    <xf numFmtId="165" fontId="23" fillId="24" borderId="1" xfId="1" applyNumberFormat="1" applyFont="1" applyFill="1" applyBorder="1" applyAlignment="1" applyProtection="1">
      <alignment horizontal="center" vertical="center" wrapText="1"/>
    </xf>
    <xf numFmtId="165" fontId="1" fillId="0" borderId="0" xfId="1" applyNumberFormat="1" applyFont="1" applyBorder="1" applyAlignment="1" applyProtection="1">
      <alignment vertical="center"/>
    </xf>
    <xf numFmtId="165" fontId="34" fillId="0" borderId="1" xfId="1" applyNumberFormat="1" applyFont="1" applyBorder="1" applyAlignment="1" applyProtection="1">
      <alignment horizontal="center" vertical="center" wrapText="1"/>
    </xf>
    <xf numFmtId="165" fontId="26" fillId="0" borderId="1" xfId="1" applyNumberFormat="1" applyFont="1" applyBorder="1" applyAlignment="1" applyProtection="1">
      <alignment horizontal="center" vertical="center" wrapText="1"/>
    </xf>
    <xf numFmtId="165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horizontal="center" vertical="center"/>
    </xf>
    <xf numFmtId="165" fontId="23" fillId="0" borderId="0" xfId="1" applyNumberFormat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5.12.2017%20info\Desktop\ELMRRIK-177-87\177\BALANS\2017\IV%20eramsyak-177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tabSelected="1" view="pageBreakPreview" topLeftCell="A22" zoomScaleSheetLayoutView="100" workbookViewId="0">
      <selection activeCell="C37" sqref="C37"/>
    </sheetView>
  </sheetViews>
  <sheetFormatPr defaultRowHeight="13.5"/>
  <cols>
    <col min="1" max="1" width="3.85546875" style="3" customWidth="1"/>
    <col min="2" max="2" width="48.5703125" style="4" customWidth="1"/>
    <col min="3" max="3" width="19.42578125" style="4" customWidth="1"/>
    <col min="4" max="6" width="19.42578125" style="4" hidden="1" customWidth="1"/>
    <col min="7" max="7" width="18.5703125" style="4" customWidth="1"/>
    <col min="8" max="8" width="12.7109375" style="4" customWidth="1"/>
    <col min="9" max="9" width="13.140625" style="4" customWidth="1"/>
    <col min="10" max="16384" width="9.140625" style="4"/>
  </cols>
  <sheetData>
    <row r="1" spans="1:11" ht="16.5" customHeight="1">
      <c r="A1" s="22" t="s">
        <v>57</v>
      </c>
      <c r="B1" s="22"/>
      <c r="C1" s="22"/>
      <c r="D1" s="22"/>
      <c r="E1" s="22"/>
      <c r="F1" s="22"/>
      <c r="G1" s="22"/>
      <c r="H1" s="22"/>
    </row>
    <row r="2" spans="1:11" s="2" customFormat="1" ht="21" customHeight="1">
      <c r="A2" s="23" t="s">
        <v>76</v>
      </c>
      <c r="B2" s="23"/>
      <c r="C2" s="23"/>
      <c r="D2" s="23"/>
      <c r="E2" s="23"/>
      <c r="F2" s="23"/>
      <c r="G2" s="23"/>
      <c r="H2" s="23"/>
      <c r="I2" s="24"/>
      <c r="J2" s="24"/>
    </row>
    <row r="3" spans="1:11" ht="54" customHeight="1">
      <c r="A3" s="25" t="s">
        <v>71</v>
      </c>
      <c r="B3" s="25"/>
      <c r="C3" s="25"/>
      <c r="D3" s="25"/>
      <c r="E3" s="25"/>
      <c r="F3" s="25"/>
      <c r="G3" s="25"/>
      <c r="H3" s="25"/>
      <c r="I3" s="26"/>
      <c r="J3" s="26"/>
      <c r="K3" s="26"/>
    </row>
    <row r="4" spans="1:11">
      <c r="H4" s="5" t="s">
        <v>4</v>
      </c>
    </row>
    <row r="5" spans="1:11" s="2" customFormat="1" ht="64.5" customHeight="1">
      <c r="A5" s="29" t="s">
        <v>0</v>
      </c>
      <c r="B5" s="30" t="s">
        <v>5</v>
      </c>
      <c r="C5" s="31" t="s">
        <v>55</v>
      </c>
      <c r="D5" s="31" t="s">
        <v>75</v>
      </c>
      <c r="E5" s="31" t="s">
        <v>74</v>
      </c>
      <c r="F5" s="31" t="s">
        <v>77</v>
      </c>
      <c r="G5" s="31" t="s">
        <v>54</v>
      </c>
      <c r="H5" s="32" t="s">
        <v>6</v>
      </c>
    </row>
    <row r="6" spans="1:11" ht="20.25" customHeight="1">
      <c r="A6" s="51" t="s">
        <v>7</v>
      </c>
      <c r="B6" s="6" t="s">
        <v>8</v>
      </c>
      <c r="C6" s="52">
        <f>SUM(C7,C8:C10,C11:C12)</f>
        <v>93690.099999999991</v>
      </c>
      <c r="D6" s="52">
        <f>SUM(D7,D8:D10,D11:D12)</f>
        <v>26691.1</v>
      </c>
      <c r="E6" s="52">
        <f>SUM(E7,E8:E10,E11:E12)</f>
        <v>33124.800000000003</v>
      </c>
      <c r="F6" s="52">
        <f>SUM(F7,F8:F10,F11:F12)</f>
        <v>33477.160000000003</v>
      </c>
      <c r="G6" s="53">
        <f>SUM(G7,G8:G10,G11:G12)</f>
        <v>93293.059999999983</v>
      </c>
      <c r="H6" s="52">
        <f t="shared" ref="H6:H10" si="0">G6-C6</f>
        <v>-397.04000000000815</v>
      </c>
      <c r="I6" s="48"/>
    </row>
    <row r="7" spans="1:11" ht="20.25" customHeight="1">
      <c r="A7" s="36">
        <v>1</v>
      </c>
      <c r="B7" s="14" t="s">
        <v>58</v>
      </c>
      <c r="C7" s="19">
        <v>91556.9</v>
      </c>
      <c r="D7" s="19">
        <v>26079.9</v>
      </c>
      <c r="E7" s="19">
        <v>32738.5</v>
      </c>
      <c r="F7" s="54">
        <f>16369.3+8184.6+8184.6</f>
        <v>32738.5</v>
      </c>
      <c r="G7" s="54">
        <f>D7+E7+F7</f>
        <v>91556.9</v>
      </c>
      <c r="H7" s="19">
        <f t="shared" si="0"/>
        <v>0</v>
      </c>
      <c r="I7" s="48"/>
      <c r="J7" s="48"/>
    </row>
    <row r="8" spans="1:11" ht="20.25" customHeight="1">
      <c r="A8" s="36">
        <v>2</v>
      </c>
      <c r="B8" s="10" t="s">
        <v>9</v>
      </c>
      <c r="C8" s="15">
        <v>928.7</v>
      </c>
      <c r="D8" s="15">
        <v>214.8</v>
      </c>
      <c r="E8" s="15">
        <v>312.2</v>
      </c>
      <c r="F8" s="21">
        <f>6.667+6.667+127.25+6.667+127.25+127.25</f>
        <v>401.75099999999998</v>
      </c>
      <c r="G8" s="54">
        <f>D8+E8+F8</f>
        <v>928.75099999999998</v>
      </c>
      <c r="H8" s="19">
        <f t="shared" si="0"/>
        <v>5.0999999999930878E-2</v>
      </c>
      <c r="I8" s="48"/>
    </row>
    <row r="9" spans="1:11" ht="20.25" customHeight="1">
      <c r="A9" s="36">
        <v>3</v>
      </c>
      <c r="B9" s="14" t="s">
        <v>10</v>
      </c>
      <c r="C9" s="15">
        <v>343.5</v>
      </c>
      <c r="D9" s="15">
        <v>164.5</v>
      </c>
      <c r="E9" s="15">
        <v>44.5</v>
      </c>
      <c r="F9" s="21">
        <f>1.5+1.5+1.5+32.854+5.056</f>
        <v>42.41</v>
      </c>
      <c r="G9" s="54">
        <f>D9+E9+F9</f>
        <v>251.41</v>
      </c>
      <c r="H9" s="19">
        <f t="shared" si="0"/>
        <v>-92.09</v>
      </c>
      <c r="I9" s="48"/>
    </row>
    <row r="10" spans="1:11" ht="20.25" customHeight="1">
      <c r="A10" s="36">
        <v>4</v>
      </c>
      <c r="B10" s="10" t="s">
        <v>11</v>
      </c>
      <c r="C10" s="15">
        <v>786</v>
      </c>
      <c r="D10" s="21">
        <v>204</v>
      </c>
      <c r="E10" s="21">
        <v>0</v>
      </c>
      <c r="F10" s="21">
        <f>262.9</f>
        <v>262.89999999999998</v>
      </c>
      <c r="G10" s="54">
        <f>D10+E10+F10</f>
        <v>466.9</v>
      </c>
      <c r="H10" s="19">
        <f t="shared" si="0"/>
        <v>-319.10000000000002</v>
      </c>
      <c r="I10" s="48"/>
    </row>
    <row r="11" spans="1:11" ht="20.25" customHeight="1">
      <c r="A11" s="36">
        <v>5</v>
      </c>
      <c r="B11" s="10" t="s">
        <v>12</v>
      </c>
      <c r="C11" s="15">
        <v>75</v>
      </c>
      <c r="D11" s="15">
        <v>22.1</v>
      </c>
      <c r="E11" s="15">
        <v>26.3</v>
      </c>
      <c r="F11" s="21">
        <f>7.004+8.755+8.627</f>
        <v>24.386000000000003</v>
      </c>
      <c r="G11" s="54">
        <f>D11+E11+F11</f>
        <v>72.786000000000001</v>
      </c>
      <c r="H11" s="19">
        <f t="shared" ref="H11:H39" si="1">G11-C11</f>
        <v>-2.2139999999999986</v>
      </c>
      <c r="I11" s="48"/>
    </row>
    <row r="12" spans="1:11" ht="20.25" customHeight="1">
      <c r="A12" s="36">
        <v>6</v>
      </c>
      <c r="B12" s="14" t="s">
        <v>73</v>
      </c>
      <c r="C12" s="21">
        <v>0</v>
      </c>
      <c r="D12" s="21">
        <v>5.8</v>
      </c>
      <c r="E12" s="21">
        <v>3.3</v>
      </c>
      <c r="F12" s="21">
        <f>7.213</f>
        <v>7.2130000000000001</v>
      </c>
      <c r="G12" s="54">
        <f>D12+E12+F12</f>
        <v>16.312999999999999</v>
      </c>
      <c r="H12" s="19">
        <f t="shared" si="1"/>
        <v>16.312999999999999</v>
      </c>
      <c r="I12" s="48"/>
    </row>
    <row r="13" spans="1:11" ht="20.25" customHeight="1">
      <c r="A13" s="51" t="s">
        <v>13</v>
      </c>
      <c r="B13" s="6" t="s">
        <v>14</v>
      </c>
      <c r="C13" s="7">
        <f>SUM(C14,C15:C20,C23:C35,C36:C38)</f>
        <v>102009.79999999999</v>
      </c>
      <c r="D13" s="7">
        <f>SUM(D14,D15:D20,D23:D35,D36:D38)</f>
        <v>32821.300000000003</v>
      </c>
      <c r="E13" s="7">
        <f>SUM(E14,E15:E20,E23:E35,E36:E38)</f>
        <v>30876.899999999998</v>
      </c>
      <c r="F13" s="7">
        <f>SUM(F14,F15:F20,F23:F35,F36:F38)</f>
        <v>30312.128000000001</v>
      </c>
      <c r="G13" s="55">
        <f>SUM(G14,G15:G20,G23:G35,G36:G38)</f>
        <v>94010.328000000023</v>
      </c>
      <c r="H13" s="52">
        <f t="shared" si="1"/>
        <v>-7999.4719999999652</v>
      </c>
      <c r="I13" s="56"/>
    </row>
    <row r="14" spans="1:11" ht="20.25" customHeight="1">
      <c r="A14" s="36">
        <v>1</v>
      </c>
      <c r="B14" s="10" t="s">
        <v>72</v>
      </c>
      <c r="C14" s="15">
        <v>88700</v>
      </c>
      <c r="D14" s="15">
        <v>28341.4</v>
      </c>
      <c r="E14" s="15">
        <f>28376.4-47</f>
        <v>28329.4</v>
      </c>
      <c r="F14" s="15">
        <f>15048.523+4892.012+9540.769</f>
        <v>29481.304</v>
      </c>
      <c r="G14" s="54">
        <f>D14+E14+F14</f>
        <v>86152.104000000007</v>
      </c>
      <c r="H14" s="19">
        <f t="shared" si="1"/>
        <v>-2547.8959999999934</v>
      </c>
      <c r="I14" s="56"/>
    </row>
    <row r="15" spans="1:11" ht="20.25" customHeight="1">
      <c r="A15" s="36">
        <v>2</v>
      </c>
      <c r="B15" s="14" t="s">
        <v>16</v>
      </c>
      <c r="C15" s="15">
        <v>2000</v>
      </c>
      <c r="D15" s="15">
        <v>2452.6999999999998</v>
      </c>
      <c r="E15" s="15">
        <v>469.9</v>
      </c>
      <c r="F15" s="15">
        <v>0</v>
      </c>
      <c r="G15" s="54">
        <f>D15+E15+F15</f>
        <v>2922.6</v>
      </c>
      <c r="H15" s="19">
        <f t="shared" si="1"/>
        <v>922.59999999999991</v>
      </c>
      <c r="I15" s="48"/>
    </row>
    <row r="16" spans="1:11" ht="20.25" customHeight="1">
      <c r="A16" s="36">
        <v>3</v>
      </c>
      <c r="B16" s="10" t="s">
        <v>17</v>
      </c>
      <c r="C16" s="15">
        <v>3200</v>
      </c>
      <c r="D16" s="15">
        <v>727.6</v>
      </c>
      <c r="E16" s="15">
        <v>488.9</v>
      </c>
      <c r="F16" s="15">
        <f>73.664+52.374+60.071</f>
        <v>186.10900000000001</v>
      </c>
      <c r="G16" s="54">
        <f>D16+E16+F16</f>
        <v>1402.6089999999999</v>
      </c>
      <c r="H16" s="19">
        <f t="shared" si="1"/>
        <v>-1797.3910000000001</v>
      </c>
      <c r="I16" s="48"/>
    </row>
    <row r="17" spans="1:9" ht="20.25" customHeight="1">
      <c r="A17" s="36">
        <v>4</v>
      </c>
      <c r="B17" s="10" t="s">
        <v>18</v>
      </c>
      <c r="C17" s="15">
        <v>250</v>
      </c>
      <c r="D17" s="15">
        <v>97.2</v>
      </c>
      <c r="E17" s="15">
        <v>55.1</v>
      </c>
      <c r="F17" s="15">
        <f>120.973+84.796</f>
        <v>205.76900000000001</v>
      </c>
      <c r="G17" s="54">
        <f>D17+E17+F17</f>
        <v>358.06900000000002</v>
      </c>
      <c r="H17" s="19">
        <f t="shared" si="1"/>
        <v>108.06900000000002</v>
      </c>
      <c r="I17" s="48"/>
    </row>
    <row r="18" spans="1:9" ht="20.25" customHeight="1">
      <c r="A18" s="36">
        <v>5</v>
      </c>
      <c r="B18" s="14" t="s">
        <v>19</v>
      </c>
      <c r="C18" s="15">
        <v>263.39999999999998</v>
      </c>
      <c r="D18" s="15">
        <v>87.8</v>
      </c>
      <c r="E18" s="15">
        <v>87.8</v>
      </c>
      <c r="F18" s="57">
        <f>29.269+29.269</f>
        <v>58.537999999999997</v>
      </c>
      <c r="G18" s="54">
        <f>D18+E18+F18</f>
        <v>234.13799999999998</v>
      </c>
      <c r="H18" s="19">
        <f t="shared" si="1"/>
        <v>-29.262</v>
      </c>
      <c r="I18" s="48"/>
    </row>
    <row r="19" spans="1:9" ht="20.25" customHeight="1">
      <c r="A19" s="36">
        <v>6</v>
      </c>
      <c r="B19" s="14" t="s">
        <v>20</v>
      </c>
      <c r="C19" s="15">
        <v>36</v>
      </c>
      <c r="D19" s="15">
        <v>12</v>
      </c>
      <c r="E19" s="15">
        <v>12</v>
      </c>
      <c r="F19" s="15">
        <f>4+4+4</f>
        <v>12</v>
      </c>
      <c r="G19" s="54">
        <f>D19+E19+F19</f>
        <v>36</v>
      </c>
      <c r="H19" s="19">
        <f t="shared" si="1"/>
        <v>0</v>
      </c>
      <c r="I19" s="48"/>
    </row>
    <row r="20" spans="1:9" ht="20.25" customHeight="1">
      <c r="A20" s="36">
        <v>7</v>
      </c>
      <c r="B20" s="10" t="s">
        <v>21</v>
      </c>
      <c r="C20" s="15">
        <f>SUM(C21:C22)</f>
        <v>153.9</v>
      </c>
      <c r="D20" s="15">
        <f>SUM(D21:D22)</f>
        <v>33.6</v>
      </c>
      <c r="E20" s="15">
        <f>SUM(E21:E22)</f>
        <v>20.3</v>
      </c>
      <c r="F20" s="15">
        <f>SUM(F21:F22)</f>
        <v>34.908000000000001</v>
      </c>
      <c r="G20" s="15">
        <f>SUM(G21:G22)</f>
        <v>88.807999999999993</v>
      </c>
      <c r="H20" s="19">
        <f t="shared" si="1"/>
        <v>-65.092000000000013</v>
      </c>
      <c r="I20" s="48"/>
    </row>
    <row r="21" spans="1:9" s="61" customFormat="1" ht="20.25" customHeight="1">
      <c r="A21" s="40">
        <v>7.1</v>
      </c>
      <c r="B21" s="16" t="s">
        <v>22</v>
      </c>
      <c r="C21" s="58">
        <v>86.4</v>
      </c>
      <c r="D21" s="58">
        <v>28.8</v>
      </c>
      <c r="E21" s="58">
        <v>19.2</v>
      </c>
      <c r="F21" s="58">
        <f>9.6+9.6+9.6</f>
        <v>28.799999999999997</v>
      </c>
      <c r="G21" s="54">
        <f>D21+E21+F21</f>
        <v>76.8</v>
      </c>
      <c r="H21" s="59">
        <f t="shared" si="1"/>
        <v>-9.6000000000000085</v>
      </c>
      <c r="I21" s="60"/>
    </row>
    <row r="22" spans="1:9" s="61" customFormat="1" ht="20.25" customHeight="1">
      <c r="A22" s="40">
        <v>7.2</v>
      </c>
      <c r="B22" s="17" t="s">
        <v>23</v>
      </c>
      <c r="C22" s="58">
        <v>67.5</v>
      </c>
      <c r="D22" s="58">
        <v>4.8</v>
      </c>
      <c r="E22" s="58">
        <v>1.1000000000000001</v>
      </c>
      <c r="F22" s="15">
        <f>0.869+1.597+3.642</f>
        <v>6.1080000000000005</v>
      </c>
      <c r="G22" s="54">
        <f>D22+E22+F22</f>
        <v>12.008000000000001</v>
      </c>
      <c r="H22" s="59">
        <f t="shared" si="1"/>
        <v>-55.491999999999997</v>
      </c>
      <c r="I22" s="60"/>
    </row>
    <row r="23" spans="1:9" ht="20.25" customHeight="1">
      <c r="A23" s="36">
        <v>8</v>
      </c>
      <c r="B23" s="14" t="s">
        <v>24</v>
      </c>
      <c r="C23" s="15">
        <v>45</v>
      </c>
      <c r="D23" s="15">
        <v>15</v>
      </c>
      <c r="E23" s="15">
        <v>15</v>
      </c>
      <c r="F23" s="15">
        <f>5+5+5</f>
        <v>15</v>
      </c>
      <c r="G23" s="54">
        <f>D23+E23+F23</f>
        <v>45</v>
      </c>
      <c r="H23" s="19">
        <f t="shared" si="1"/>
        <v>0</v>
      </c>
      <c r="I23" s="48"/>
    </row>
    <row r="24" spans="1:9" ht="20.25" customHeight="1">
      <c r="A24" s="36">
        <v>9</v>
      </c>
      <c r="B24" s="14" t="s">
        <v>25</v>
      </c>
      <c r="C24" s="15">
        <v>750</v>
      </c>
      <c r="D24" s="15">
        <v>237.3</v>
      </c>
      <c r="E24" s="15">
        <v>209.1</v>
      </c>
      <c r="F24" s="15"/>
      <c r="G24" s="54">
        <f>D24+E24+F24</f>
        <v>446.4</v>
      </c>
      <c r="H24" s="19">
        <f t="shared" si="1"/>
        <v>-303.60000000000002</v>
      </c>
      <c r="I24" s="48"/>
    </row>
    <row r="25" spans="1:9" ht="20.25" customHeight="1">
      <c r="A25" s="36">
        <v>10</v>
      </c>
      <c r="B25" s="14" t="s">
        <v>26</v>
      </c>
      <c r="C25" s="15">
        <v>720</v>
      </c>
      <c r="D25" s="15">
        <v>232.4</v>
      </c>
      <c r="E25" s="15">
        <v>181.8</v>
      </c>
      <c r="F25" s="15"/>
      <c r="G25" s="54">
        <f>D25+E25+F25</f>
        <v>414.20000000000005</v>
      </c>
      <c r="H25" s="19">
        <f t="shared" si="1"/>
        <v>-305.79999999999995</v>
      </c>
      <c r="I25" s="48"/>
    </row>
    <row r="26" spans="1:9" ht="20.25" customHeight="1">
      <c r="A26" s="36">
        <v>11</v>
      </c>
      <c r="B26" s="14" t="s">
        <v>27</v>
      </c>
      <c r="C26" s="15">
        <v>139</v>
      </c>
      <c r="D26" s="15">
        <v>138</v>
      </c>
      <c r="E26" s="15">
        <v>136</v>
      </c>
      <c r="F26" s="15"/>
      <c r="G26" s="54">
        <f>D26+E26+F26</f>
        <v>274</v>
      </c>
      <c r="H26" s="19">
        <f t="shared" si="1"/>
        <v>135</v>
      </c>
      <c r="I26" s="48"/>
    </row>
    <row r="27" spans="1:9" ht="20.25" customHeight="1">
      <c r="A27" s="36">
        <v>12</v>
      </c>
      <c r="B27" s="14" t="s">
        <v>28</v>
      </c>
      <c r="C27" s="19">
        <v>1286</v>
      </c>
      <c r="D27" s="19">
        <v>30</v>
      </c>
      <c r="E27" s="19">
        <v>478.8</v>
      </c>
      <c r="F27" s="19">
        <f>3.3+103.2</f>
        <v>106.5</v>
      </c>
      <c r="G27" s="54">
        <f>D27+E27+F27</f>
        <v>615.29999999999995</v>
      </c>
      <c r="H27" s="19">
        <f t="shared" si="1"/>
        <v>-670.7</v>
      </c>
      <c r="I27" s="48"/>
    </row>
    <row r="28" spans="1:9" ht="20.25" customHeight="1">
      <c r="A28" s="36">
        <v>13</v>
      </c>
      <c r="B28" s="14" t="s">
        <v>29</v>
      </c>
      <c r="C28" s="19">
        <v>150</v>
      </c>
      <c r="D28" s="19">
        <v>74.8</v>
      </c>
      <c r="E28" s="19">
        <v>69.8</v>
      </c>
      <c r="F28" s="19"/>
      <c r="G28" s="54">
        <f>D28+E28+F28</f>
        <v>144.6</v>
      </c>
      <c r="H28" s="19">
        <f t="shared" si="1"/>
        <v>-5.4000000000000057</v>
      </c>
      <c r="I28" s="48"/>
    </row>
    <row r="29" spans="1:9" ht="20.25" customHeight="1">
      <c r="A29" s="36">
        <v>14</v>
      </c>
      <c r="B29" s="14" t="s">
        <v>30</v>
      </c>
      <c r="C29" s="15">
        <v>343.5</v>
      </c>
      <c r="D29" s="15">
        <v>164.5</v>
      </c>
      <c r="E29" s="15">
        <v>0</v>
      </c>
      <c r="F29" s="15"/>
      <c r="G29" s="54">
        <f>D29+E29+F29</f>
        <v>164.5</v>
      </c>
      <c r="H29" s="19">
        <f t="shared" si="1"/>
        <v>-179</v>
      </c>
      <c r="I29" s="48"/>
    </row>
    <row r="30" spans="1:9" ht="20.25" customHeight="1">
      <c r="A30" s="36">
        <v>15</v>
      </c>
      <c r="B30" s="14" t="s">
        <v>31</v>
      </c>
      <c r="C30" s="19">
        <v>315</v>
      </c>
      <c r="D30" s="19">
        <v>70</v>
      </c>
      <c r="E30" s="19">
        <v>105</v>
      </c>
      <c r="F30" s="19">
        <f>35+35+35+35</f>
        <v>140</v>
      </c>
      <c r="G30" s="54">
        <f>D30+E30+F30</f>
        <v>315</v>
      </c>
      <c r="H30" s="19">
        <f t="shared" si="1"/>
        <v>0</v>
      </c>
      <c r="I30" s="48"/>
    </row>
    <row r="31" spans="1:9" ht="20.25" customHeight="1">
      <c r="A31" s="36">
        <v>16</v>
      </c>
      <c r="B31" s="9" t="s">
        <v>32</v>
      </c>
      <c r="C31" s="19">
        <v>180</v>
      </c>
      <c r="D31" s="19">
        <v>37</v>
      </c>
      <c r="E31" s="19">
        <v>36</v>
      </c>
      <c r="F31" s="19">
        <f>17+12+3+7+6</f>
        <v>45</v>
      </c>
      <c r="G31" s="54">
        <f>D31+E31+F31</f>
        <v>118</v>
      </c>
      <c r="H31" s="19">
        <f t="shared" si="1"/>
        <v>-62</v>
      </c>
      <c r="I31" s="48"/>
    </row>
    <row r="32" spans="1:9" ht="20.25" customHeight="1">
      <c r="A32" s="36">
        <v>17</v>
      </c>
      <c r="B32" s="9" t="s">
        <v>33</v>
      </c>
      <c r="C32" s="19">
        <v>105</v>
      </c>
      <c r="D32" s="19">
        <v>0</v>
      </c>
      <c r="E32" s="19">
        <v>95</v>
      </c>
      <c r="F32" s="19"/>
      <c r="G32" s="54">
        <f>D32+E32+F32</f>
        <v>95</v>
      </c>
      <c r="H32" s="19">
        <f t="shared" si="1"/>
        <v>-10</v>
      </c>
      <c r="I32" s="48"/>
    </row>
    <row r="33" spans="1:9" ht="20.25" customHeight="1">
      <c r="A33" s="36">
        <v>18</v>
      </c>
      <c r="B33" s="9" t="s">
        <v>59</v>
      </c>
      <c r="C33" s="19">
        <v>24</v>
      </c>
      <c r="D33" s="19">
        <v>0</v>
      </c>
      <c r="E33" s="19"/>
      <c r="F33" s="19">
        <f>6</f>
        <v>6</v>
      </c>
      <c r="G33" s="54">
        <f t="shared" ref="G33:G39" si="2">D33+E33+F33</f>
        <v>6</v>
      </c>
      <c r="H33" s="19">
        <f t="shared" si="1"/>
        <v>-18</v>
      </c>
      <c r="I33" s="48"/>
    </row>
    <row r="34" spans="1:9" ht="20.25" customHeight="1">
      <c r="A34" s="36">
        <v>19</v>
      </c>
      <c r="B34" s="9" t="s">
        <v>34</v>
      </c>
      <c r="C34" s="19">
        <v>40</v>
      </c>
      <c r="D34" s="19"/>
      <c r="E34" s="19">
        <v>40</v>
      </c>
      <c r="F34" s="19"/>
      <c r="G34" s="54">
        <f t="shared" si="2"/>
        <v>40</v>
      </c>
      <c r="H34" s="19">
        <f t="shared" si="1"/>
        <v>0</v>
      </c>
      <c r="I34" s="48"/>
    </row>
    <row r="35" spans="1:9" ht="20.25" customHeight="1">
      <c r="A35" s="36">
        <v>20</v>
      </c>
      <c r="B35" s="14" t="s">
        <v>70</v>
      </c>
      <c r="C35" s="19">
        <v>204</v>
      </c>
      <c r="D35" s="19">
        <v>40</v>
      </c>
      <c r="E35" s="19">
        <v>47</v>
      </c>
      <c r="F35" s="19"/>
      <c r="G35" s="54">
        <f t="shared" si="2"/>
        <v>87</v>
      </c>
      <c r="H35" s="19">
        <f t="shared" si="1"/>
        <v>-117</v>
      </c>
      <c r="I35" s="48"/>
    </row>
    <row r="36" spans="1:9" ht="20.25" customHeight="1">
      <c r="A36" s="36">
        <v>21</v>
      </c>
      <c r="B36" s="18" t="s">
        <v>69</v>
      </c>
      <c r="C36" s="15">
        <v>15</v>
      </c>
      <c r="D36" s="15"/>
      <c r="E36" s="15"/>
      <c r="F36" s="15"/>
      <c r="G36" s="54">
        <f t="shared" si="2"/>
        <v>0</v>
      </c>
      <c r="H36" s="19">
        <f t="shared" si="1"/>
        <v>-15</v>
      </c>
      <c r="I36" s="48"/>
    </row>
    <row r="37" spans="1:9" ht="20.25" customHeight="1">
      <c r="A37" s="36">
        <v>22</v>
      </c>
      <c r="B37" s="18" t="s">
        <v>35</v>
      </c>
      <c r="C37" s="15">
        <v>90</v>
      </c>
      <c r="D37" s="15">
        <v>30</v>
      </c>
      <c r="E37" s="15"/>
      <c r="F37" s="15">
        <f>9+9+3</f>
        <v>21</v>
      </c>
      <c r="G37" s="54">
        <f t="shared" si="2"/>
        <v>51</v>
      </c>
      <c r="H37" s="19">
        <f t="shared" si="1"/>
        <v>-39</v>
      </c>
      <c r="I37" s="48"/>
    </row>
    <row r="38" spans="1:9" ht="20.25" customHeight="1">
      <c r="A38" s="36">
        <v>23</v>
      </c>
      <c r="B38" s="14" t="s">
        <v>36</v>
      </c>
      <c r="C38" s="19">
        <v>3000</v>
      </c>
      <c r="D38" s="19"/>
      <c r="E38" s="19"/>
      <c r="F38" s="19">
        <v>0</v>
      </c>
      <c r="G38" s="54">
        <f t="shared" si="2"/>
        <v>0</v>
      </c>
      <c r="H38" s="19">
        <f t="shared" si="1"/>
        <v>-3000</v>
      </c>
      <c r="I38" s="48"/>
    </row>
    <row r="39" spans="1:9" s="8" customFormat="1" ht="20.25" customHeight="1">
      <c r="A39" s="51"/>
      <c r="B39" s="62" t="s">
        <v>38</v>
      </c>
      <c r="C39" s="52">
        <f>C6-C13</f>
        <v>-8319.6999999999971</v>
      </c>
      <c r="D39" s="52">
        <f>D6-D13</f>
        <v>-6130.2000000000044</v>
      </c>
      <c r="E39" s="52">
        <f>E6-E13</f>
        <v>2247.9000000000051</v>
      </c>
      <c r="F39" s="52">
        <f>F6-F13</f>
        <v>3165.0320000000029</v>
      </c>
      <c r="G39" s="53">
        <f t="shared" si="2"/>
        <v>-717.26799999999639</v>
      </c>
      <c r="H39" s="52">
        <f t="shared" si="1"/>
        <v>7602.4320000000007</v>
      </c>
      <c r="I39" s="63"/>
    </row>
    <row r="40" spans="1:9" s="8" customFormat="1" ht="24.75" hidden="1" customHeight="1">
      <c r="A40" s="64"/>
      <c r="B40" s="63"/>
      <c r="C40" s="65"/>
      <c r="D40" s="65"/>
      <c r="E40" s="65"/>
      <c r="F40" s="65"/>
      <c r="G40" s="65"/>
      <c r="H40" s="65"/>
      <c r="I40" s="63"/>
    </row>
    <row r="41" spans="1:9" hidden="1">
      <c r="B41" s="48"/>
      <c r="C41" s="48"/>
      <c r="D41" s="48"/>
      <c r="E41" s="48"/>
      <c r="F41" s="48"/>
      <c r="G41" s="48"/>
      <c r="H41" s="48"/>
      <c r="I41" s="48"/>
    </row>
    <row r="42" spans="1:9" hidden="1">
      <c r="B42" s="13" t="s">
        <v>53</v>
      </c>
      <c r="C42" s="48"/>
      <c r="D42" s="48"/>
      <c r="E42" s="48"/>
      <c r="F42" s="48"/>
      <c r="G42" s="48"/>
      <c r="H42" s="48"/>
      <c r="I42" s="48"/>
    </row>
    <row r="43" spans="1:9" ht="18" hidden="1" customHeight="1">
      <c r="B43" s="48"/>
      <c r="C43" s="48"/>
      <c r="D43" s="48"/>
      <c r="E43" s="48"/>
      <c r="F43" s="48"/>
      <c r="G43" s="48"/>
      <c r="H43" s="48"/>
      <c r="I43" s="48"/>
    </row>
    <row r="44" spans="1:9" ht="18" hidden="1" customHeight="1">
      <c r="B44" s="48"/>
      <c r="C44" s="48"/>
      <c r="D44" s="48"/>
      <c r="E44" s="48"/>
      <c r="F44" s="48"/>
      <c r="G44" s="48"/>
      <c r="H44" s="48"/>
      <c r="I44" s="48"/>
    </row>
    <row r="45" spans="1:9" ht="18" hidden="1" customHeight="1">
      <c r="B45" s="48"/>
      <c r="C45" s="48"/>
      <c r="D45" s="48"/>
      <c r="E45" s="48"/>
      <c r="F45" s="48"/>
      <c r="G45" s="48"/>
      <c r="H45" s="48"/>
      <c r="I45" s="48"/>
    </row>
    <row r="46" spans="1:9" ht="18" hidden="1" customHeight="1">
      <c r="B46" s="48"/>
      <c r="C46" s="48"/>
      <c r="D46" s="48"/>
      <c r="E46" s="48"/>
      <c r="F46" s="48"/>
      <c r="G46" s="48"/>
      <c r="H46" s="48"/>
      <c r="I46" s="48"/>
    </row>
    <row r="47" spans="1:9" hidden="1">
      <c r="B47" s="50" t="s">
        <v>1</v>
      </c>
      <c r="C47" s="48"/>
      <c r="D47" s="48"/>
      <c r="E47" s="48"/>
      <c r="F47" s="48"/>
      <c r="G47" s="48"/>
      <c r="H47" s="48"/>
      <c r="I47" s="48"/>
    </row>
    <row r="48" spans="1:9">
      <c r="B48" s="48"/>
      <c r="C48" s="48"/>
      <c r="D48" s="48"/>
      <c r="E48" s="48"/>
      <c r="F48" s="48"/>
      <c r="G48" s="48"/>
      <c r="H48" s="48"/>
      <c r="I48" s="48"/>
    </row>
    <row r="49" spans="2:9">
      <c r="B49" s="48"/>
      <c r="C49" s="48"/>
      <c r="D49" s="48"/>
      <c r="E49" s="48"/>
      <c r="F49" s="48"/>
      <c r="G49" s="48"/>
      <c r="H49" s="48"/>
      <c r="I49" s="48"/>
    </row>
    <row r="50" spans="2:9">
      <c r="B50" s="48"/>
      <c r="C50" s="48"/>
      <c r="D50" s="48"/>
      <c r="E50" s="48"/>
      <c r="F50" s="48"/>
      <c r="G50" s="48"/>
      <c r="H50" s="48"/>
      <c r="I50" s="48"/>
    </row>
    <row r="51" spans="2:9">
      <c r="B51" s="48"/>
      <c r="C51" s="48"/>
      <c r="D51" s="48"/>
      <c r="E51" s="48"/>
      <c r="F51" s="48"/>
      <c r="G51" s="48"/>
      <c r="H51" s="48"/>
      <c r="I51" s="48"/>
    </row>
    <row r="52" spans="2:9">
      <c r="B52" s="48"/>
      <c r="C52" s="48"/>
      <c r="D52" s="48"/>
      <c r="E52" s="48"/>
      <c r="F52" s="48"/>
      <c r="G52" s="48"/>
      <c r="H52" s="48"/>
    </row>
    <row r="53" spans="2:9">
      <c r="B53" s="48"/>
      <c r="C53" s="48"/>
      <c r="D53" s="48"/>
      <c r="E53" s="48"/>
      <c r="F53" s="48"/>
      <c r="G53" s="48"/>
      <c r="H53" s="48"/>
    </row>
    <row r="54" spans="2:9">
      <c r="B54" s="48"/>
      <c r="C54" s="48"/>
      <c r="D54" s="48"/>
      <c r="E54" s="48"/>
      <c r="F54" s="48"/>
      <c r="G54" s="48"/>
      <c r="H54" s="4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H1"/>
    <mergeCell ref="A2:H2"/>
    <mergeCell ref="A3:H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view="pageBreakPreview" topLeftCell="A13" zoomScaleSheetLayoutView="100" workbookViewId="0">
      <selection activeCell="B27" sqref="B27"/>
    </sheetView>
  </sheetViews>
  <sheetFormatPr defaultRowHeight="13.5"/>
  <cols>
    <col min="1" max="1" width="4.85546875" style="4" customWidth="1"/>
    <col min="2" max="2" width="50.5703125" style="4" customWidth="1"/>
    <col min="3" max="3" width="18.28515625" style="4" customWidth="1"/>
    <col min="4" max="4" width="19" style="4" customWidth="1"/>
    <col min="5" max="5" width="13.7109375" style="4" customWidth="1"/>
    <col min="6" max="16384" width="9.140625" style="4"/>
  </cols>
  <sheetData>
    <row r="1" spans="1:11" ht="16.5" customHeight="1">
      <c r="A1" s="22" t="s">
        <v>60</v>
      </c>
      <c r="B1" s="22"/>
      <c r="C1" s="22"/>
      <c r="D1" s="22"/>
      <c r="E1" s="22"/>
    </row>
    <row r="2" spans="1:11" s="2" customFormat="1" ht="21.75" customHeight="1">
      <c r="A2" s="23" t="s">
        <v>76</v>
      </c>
      <c r="B2" s="23"/>
      <c r="C2" s="23"/>
      <c r="D2" s="23"/>
      <c r="E2" s="23"/>
      <c r="F2" s="24"/>
      <c r="G2" s="24"/>
    </row>
    <row r="3" spans="1:11" ht="33.75" customHeight="1">
      <c r="A3" s="25" t="s">
        <v>56</v>
      </c>
      <c r="B3" s="25"/>
      <c r="C3" s="25"/>
      <c r="D3" s="25"/>
      <c r="E3" s="25"/>
      <c r="F3" s="26"/>
      <c r="G3" s="26"/>
      <c r="H3" s="26"/>
      <c r="I3" s="26"/>
      <c r="J3" s="26"/>
      <c r="K3" s="26"/>
    </row>
    <row r="4" spans="1:11" s="2" customFormat="1" ht="11.25" customHeight="1">
      <c r="A4" s="27"/>
      <c r="B4" s="27"/>
      <c r="E4" s="28" t="s">
        <v>61</v>
      </c>
    </row>
    <row r="5" spans="1:11" s="2" customFormat="1" ht="54" customHeight="1">
      <c r="A5" s="29" t="s">
        <v>0</v>
      </c>
      <c r="B5" s="30" t="s">
        <v>5</v>
      </c>
      <c r="C5" s="31" t="s">
        <v>55</v>
      </c>
      <c r="D5" s="31" t="s">
        <v>54</v>
      </c>
      <c r="E5" s="32" t="s">
        <v>6</v>
      </c>
    </row>
    <row r="6" spans="1:11" s="2" customFormat="1" ht="45.75" customHeight="1">
      <c r="A6" s="33" t="s">
        <v>7</v>
      </c>
      <c r="B6" s="34" t="s">
        <v>40</v>
      </c>
      <c r="C6" s="35">
        <v>6534.6</v>
      </c>
      <c r="D6" s="35">
        <v>6534.6</v>
      </c>
      <c r="E6" s="35">
        <f t="shared" ref="E6:E46" si="0">D6-C6</f>
        <v>0</v>
      </c>
    </row>
    <row r="7" spans="1:11" s="2" customFormat="1" ht="34.5" customHeight="1">
      <c r="A7" s="33" t="s">
        <v>13</v>
      </c>
      <c r="B7" s="34" t="s">
        <v>62</v>
      </c>
      <c r="C7" s="35">
        <f>SUM(C8,C9:C13)</f>
        <v>93565</v>
      </c>
      <c r="D7" s="35">
        <f>SUM(D8,D9:D13)</f>
        <v>93144.2</v>
      </c>
      <c r="E7" s="35">
        <f>D7-C7</f>
        <v>-420.80000000000291</v>
      </c>
    </row>
    <row r="8" spans="1:11" s="2" customFormat="1" ht="21" customHeight="1">
      <c r="A8" s="36">
        <v>1</v>
      </c>
      <c r="B8" s="14" t="s">
        <v>58</v>
      </c>
      <c r="C8" s="20">
        <v>91556.9</v>
      </c>
      <c r="D8" s="20">
        <v>91556.9</v>
      </c>
      <c r="E8" s="20">
        <f>D8-C8</f>
        <v>0</v>
      </c>
    </row>
    <row r="9" spans="1:11" s="2" customFormat="1" ht="21" customHeight="1">
      <c r="A9" s="36">
        <v>2</v>
      </c>
      <c r="B9" s="10" t="s">
        <v>9</v>
      </c>
      <c r="C9" s="20">
        <v>744.6</v>
      </c>
      <c r="D9" s="20">
        <v>793.1</v>
      </c>
      <c r="E9" s="20">
        <f t="shared" si="0"/>
        <v>48.5</v>
      </c>
    </row>
    <row r="10" spans="1:11" s="2" customFormat="1" ht="21" customHeight="1">
      <c r="A10" s="36">
        <v>3</v>
      </c>
      <c r="B10" s="14" t="s">
        <v>10</v>
      </c>
      <c r="C10" s="20">
        <v>343.5</v>
      </c>
      <c r="D10" s="20">
        <v>195.5</v>
      </c>
      <c r="E10" s="20">
        <f t="shared" si="0"/>
        <v>-148</v>
      </c>
    </row>
    <row r="11" spans="1:11" s="2" customFormat="1" ht="21" customHeight="1">
      <c r="A11" s="36">
        <v>4</v>
      </c>
      <c r="B11" s="10" t="s">
        <v>11</v>
      </c>
      <c r="C11" s="20">
        <v>786</v>
      </c>
      <c r="D11" s="20">
        <f>262.9+204</f>
        <v>466.9</v>
      </c>
      <c r="E11" s="20">
        <f t="shared" si="0"/>
        <v>-319.10000000000002</v>
      </c>
    </row>
    <row r="12" spans="1:11" s="2" customFormat="1" ht="21" customHeight="1">
      <c r="A12" s="36">
        <v>5</v>
      </c>
      <c r="B12" s="10" t="s">
        <v>41</v>
      </c>
      <c r="C12" s="20">
        <v>59</v>
      </c>
      <c r="D12" s="20">
        <v>59</v>
      </c>
      <c r="E12" s="20">
        <f t="shared" si="0"/>
        <v>0</v>
      </c>
    </row>
    <row r="13" spans="1:11" s="2" customFormat="1" ht="21" customHeight="1">
      <c r="A13" s="36">
        <v>6</v>
      </c>
      <c r="B13" s="10" t="s">
        <v>12</v>
      </c>
      <c r="C13" s="20">
        <v>75</v>
      </c>
      <c r="D13" s="37">
        <v>72.8</v>
      </c>
      <c r="E13" s="20">
        <f>D13-C13</f>
        <v>-2.2000000000000028</v>
      </c>
    </row>
    <row r="14" spans="1:11" s="2" customFormat="1" ht="38.25" customHeight="1">
      <c r="A14" s="33" t="s">
        <v>37</v>
      </c>
      <c r="B14" s="34" t="s">
        <v>63</v>
      </c>
      <c r="C14" s="35">
        <f>+C15+C45</f>
        <v>100078.9</v>
      </c>
      <c r="D14" s="35">
        <f>+D15+D45</f>
        <v>88188.10000000002</v>
      </c>
      <c r="E14" s="35">
        <f t="shared" si="0"/>
        <v>-11890.799999999974</v>
      </c>
    </row>
    <row r="15" spans="1:11" s="2" customFormat="1" ht="21" customHeight="1">
      <c r="A15" s="38" t="s">
        <v>42</v>
      </c>
      <c r="B15" s="34" t="s">
        <v>64</v>
      </c>
      <c r="C15" s="35">
        <f>SUM(C16,C17:C22,C25:C39,C42:C44)</f>
        <v>90985.9</v>
      </c>
      <c r="D15" s="35">
        <f>SUM(D16,D17:D22,D25:D39,D42:D44)</f>
        <v>83408.10000000002</v>
      </c>
      <c r="E15" s="35">
        <f t="shared" si="0"/>
        <v>-7577.7999999999738</v>
      </c>
    </row>
    <row r="16" spans="1:11" s="2" customFormat="1" ht="21" customHeight="1">
      <c r="A16" s="36">
        <v>1</v>
      </c>
      <c r="B16" s="10" t="s">
        <v>15</v>
      </c>
      <c r="C16" s="20">
        <v>80300</v>
      </c>
      <c r="D16" s="20">
        <v>76539.100000000006</v>
      </c>
      <c r="E16" s="20">
        <f t="shared" si="0"/>
        <v>-3760.8999999999942</v>
      </c>
    </row>
    <row r="17" spans="1:8" s="2" customFormat="1" ht="21" customHeight="1">
      <c r="A17" s="36">
        <v>2</v>
      </c>
      <c r="B17" s="14" t="s">
        <v>16</v>
      </c>
      <c r="C17" s="20">
        <v>2000</v>
      </c>
      <c r="D17" s="20">
        <v>2058.1999999999998</v>
      </c>
      <c r="E17" s="20">
        <f t="shared" si="0"/>
        <v>58.199999999999818</v>
      </c>
    </row>
    <row r="18" spans="1:8" s="2" customFormat="1" ht="21" customHeight="1">
      <c r="A18" s="36">
        <v>3</v>
      </c>
      <c r="B18" s="10" t="s">
        <v>17</v>
      </c>
      <c r="C18" s="20">
        <v>3200</v>
      </c>
      <c r="D18" s="20">
        <v>1090.5999999999999</v>
      </c>
      <c r="E18" s="20">
        <f t="shared" si="0"/>
        <v>-2109.4</v>
      </c>
    </row>
    <row r="19" spans="1:8" s="2" customFormat="1" ht="21" customHeight="1">
      <c r="A19" s="36">
        <v>4</v>
      </c>
      <c r="B19" s="10" t="s">
        <v>18</v>
      </c>
      <c r="C19" s="20">
        <v>250</v>
      </c>
      <c r="D19" s="20">
        <v>213.2</v>
      </c>
      <c r="E19" s="20">
        <f t="shared" si="0"/>
        <v>-36.800000000000011</v>
      </c>
    </row>
    <row r="20" spans="1:8" s="2" customFormat="1" ht="21" customHeight="1">
      <c r="A20" s="36">
        <v>5</v>
      </c>
      <c r="B20" s="14" t="s">
        <v>19</v>
      </c>
      <c r="C20" s="20">
        <v>351.2</v>
      </c>
      <c r="D20" s="20">
        <v>351.2</v>
      </c>
      <c r="E20" s="20">
        <f t="shared" si="0"/>
        <v>0</v>
      </c>
    </row>
    <row r="21" spans="1:8" s="2" customFormat="1" ht="21" customHeight="1">
      <c r="A21" s="36">
        <v>6</v>
      </c>
      <c r="B21" s="14" t="s">
        <v>20</v>
      </c>
      <c r="C21" s="20">
        <v>36</v>
      </c>
      <c r="D21" s="20">
        <v>32</v>
      </c>
      <c r="E21" s="20">
        <f t="shared" si="0"/>
        <v>-4</v>
      </c>
      <c r="F21" s="39"/>
      <c r="G21" s="39"/>
      <c r="H21" s="39"/>
    </row>
    <row r="22" spans="1:8" s="2" customFormat="1" ht="21" customHeight="1">
      <c r="A22" s="36">
        <v>7</v>
      </c>
      <c r="B22" s="10" t="s">
        <v>21</v>
      </c>
      <c r="C22" s="20">
        <f>SUM(C23:C24)</f>
        <v>166.4</v>
      </c>
      <c r="D22" s="20">
        <f>SUM(D23:D24)</f>
        <v>100.80000000000001</v>
      </c>
      <c r="E22" s="20">
        <f t="shared" si="0"/>
        <v>-65.599999999999994</v>
      </c>
    </row>
    <row r="23" spans="1:8" s="2" customFormat="1" ht="21" customHeight="1">
      <c r="A23" s="40">
        <v>7.1</v>
      </c>
      <c r="B23" s="16" t="s">
        <v>22</v>
      </c>
      <c r="C23" s="20">
        <v>86.4</v>
      </c>
      <c r="D23" s="20">
        <v>86.4</v>
      </c>
      <c r="E23" s="20">
        <f t="shared" si="0"/>
        <v>0</v>
      </c>
    </row>
    <row r="24" spans="1:8" s="1" customFormat="1" ht="21" customHeight="1">
      <c r="A24" s="40">
        <v>7.2</v>
      </c>
      <c r="B24" s="17" t="s">
        <v>23</v>
      </c>
      <c r="C24" s="41">
        <v>80</v>
      </c>
      <c r="D24" s="41">
        <v>14.4</v>
      </c>
      <c r="E24" s="41">
        <f t="shared" si="0"/>
        <v>-65.599999999999994</v>
      </c>
    </row>
    <row r="25" spans="1:8" s="2" customFormat="1" ht="21" customHeight="1">
      <c r="A25" s="36">
        <v>8</v>
      </c>
      <c r="B25" s="9" t="s">
        <v>24</v>
      </c>
      <c r="C25" s="20">
        <v>45</v>
      </c>
      <c r="D25" s="20">
        <v>45</v>
      </c>
      <c r="E25" s="20">
        <f t="shared" si="0"/>
        <v>0</v>
      </c>
    </row>
    <row r="26" spans="1:8" s="2" customFormat="1" ht="21" customHeight="1">
      <c r="A26" s="36">
        <v>9</v>
      </c>
      <c r="B26" s="9" t="s">
        <v>25</v>
      </c>
      <c r="C26" s="20">
        <v>750</v>
      </c>
      <c r="D26" s="20">
        <v>512</v>
      </c>
      <c r="E26" s="20">
        <f t="shared" si="0"/>
        <v>-238</v>
      </c>
    </row>
    <row r="27" spans="1:8" s="2" customFormat="1" ht="21" customHeight="1">
      <c r="A27" s="36">
        <v>10</v>
      </c>
      <c r="B27" s="9" t="s">
        <v>26</v>
      </c>
      <c r="C27" s="20">
        <v>720</v>
      </c>
      <c r="D27" s="20">
        <v>566.5</v>
      </c>
      <c r="E27" s="20">
        <f t="shared" si="0"/>
        <v>-153.5</v>
      </c>
    </row>
    <row r="28" spans="1:8" s="2" customFormat="1" ht="21" customHeight="1">
      <c r="A28" s="36">
        <v>11</v>
      </c>
      <c r="B28" s="9" t="s">
        <v>27</v>
      </c>
      <c r="C28" s="20">
        <v>139</v>
      </c>
      <c r="D28" s="20">
        <v>274</v>
      </c>
      <c r="E28" s="20">
        <f t="shared" si="0"/>
        <v>135</v>
      </c>
    </row>
    <row r="29" spans="1:8" s="2" customFormat="1" ht="21" customHeight="1">
      <c r="A29" s="36">
        <v>12</v>
      </c>
      <c r="B29" s="9" t="s">
        <v>28</v>
      </c>
      <c r="C29" s="20">
        <v>1286</v>
      </c>
      <c r="D29" s="20">
        <v>585.29999999999995</v>
      </c>
      <c r="E29" s="20">
        <f t="shared" si="0"/>
        <v>-700.7</v>
      </c>
    </row>
    <row r="30" spans="1:8" s="2" customFormat="1" ht="21" customHeight="1">
      <c r="A30" s="36">
        <v>13</v>
      </c>
      <c r="B30" s="9" t="s">
        <v>29</v>
      </c>
      <c r="C30" s="20">
        <v>200</v>
      </c>
      <c r="D30" s="20">
        <v>111</v>
      </c>
      <c r="E30" s="20">
        <f t="shared" si="0"/>
        <v>-89</v>
      </c>
    </row>
    <row r="31" spans="1:8" s="2" customFormat="1" ht="21" customHeight="1">
      <c r="A31" s="36">
        <v>14</v>
      </c>
      <c r="B31" s="9" t="s">
        <v>30</v>
      </c>
      <c r="C31" s="20">
        <v>343.5</v>
      </c>
      <c r="D31" s="20">
        <v>0</v>
      </c>
      <c r="E31" s="20">
        <f t="shared" si="0"/>
        <v>-343.5</v>
      </c>
    </row>
    <row r="32" spans="1:8" s="2" customFormat="1" ht="21" customHeight="1">
      <c r="A32" s="36">
        <v>15</v>
      </c>
      <c r="B32" s="9" t="s">
        <v>31</v>
      </c>
      <c r="C32" s="20">
        <v>280</v>
      </c>
      <c r="D32" s="20">
        <v>280</v>
      </c>
      <c r="E32" s="20">
        <f t="shared" si="0"/>
        <v>0</v>
      </c>
    </row>
    <row r="33" spans="1:5" s="2" customFormat="1" ht="21" customHeight="1">
      <c r="A33" s="36">
        <v>16</v>
      </c>
      <c r="B33" s="9" t="s">
        <v>32</v>
      </c>
      <c r="C33" s="20">
        <v>180</v>
      </c>
      <c r="D33" s="20">
        <v>90</v>
      </c>
      <c r="E33" s="20">
        <f t="shared" si="0"/>
        <v>-90</v>
      </c>
    </row>
    <row r="34" spans="1:5" s="2" customFormat="1" ht="21" customHeight="1">
      <c r="A34" s="36">
        <v>17</v>
      </c>
      <c r="B34" s="9" t="s">
        <v>33</v>
      </c>
      <c r="C34" s="20">
        <v>90</v>
      </c>
      <c r="D34" s="20">
        <v>95</v>
      </c>
      <c r="E34" s="20">
        <f t="shared" si="0"/>
        <v>5</v>
      </c>
    </row>
    <row r="35" spans="1:5" s="2" customFormat="1" ht="21" customHeight="1">
      <c r="A35" s="36">
        <v>18</v>
      </c>
      <c r="B35" s="9" t="s">
        <v>59</v>
      </c>
      <c r="C35" s="20">
        <v>24</v>
      </c>
      <c r="D35" s="20">
        <v>6</v>
      </c>
      <c r="E35" s="20">
        <f t="shared" si="0"/>
        <v>-18</v>
      </c>
    </row>
    <row r="36" spans="1:5" s="2" customFormat="1" ht="21" customHeight="1">
      <c r="A36" s="36">
        <v>19</v>
      </c>
      <c r="B36" s="9" t="s">
        <v>34</v>
      </c>
      <c r="C36" s="20">
        <v>40</v>
      </c>
      <c r="D36" s="20">
        <v>40</v>
      </c>
      <c r="E36" s="20">
        <f t="shared" si="0"/>
        <v>0</v>
      </c>
    </row>
    <row r="37" spans="1:5" s="2" customFormat="1" ht="21" customHeight="1">
      <c r="A37" s="36">
        <v>20</v>
      </c>
      <c r="B37" s="14" t="s">
        <v>69</v>
      </c>
      <c r="C37" s="20">
        <v>30</v>
      </c>
      <c r="D37" s="20">
        <v>0</v>
      </c>
      <c r="E37" s="20">
        <f t="shared" si="0"/>
        <v>-30</v>
      </c>
    </row>
    <row r="38" spans="1:5" s="2" customFormat="1" ht="21" customHeight="1">
      <c r="A38" s="36">
        <v>21</v>
      </c>
      <c r="B38" s="14" t="s">
        <v>70</v>
      </c>
      <c r="C38" s="20">
        <v>204</v>
      </c>
      <c r="D38" s="20">
        <v>87</v>
      </c>
      <c r="E38" s="20">
        <f>D38-C38</f>
        <v>-117</v>
      </c>
    </row>
    <row r="39" spans="1:5" s="2" customFormat="1" ht="21" customHeight="1">
      <c r="A39" s="36">
        <v>22</v>
      </c>
      <c r="B39" s="9" t="s">
        <v>43</v>
      </c>
      <c r="C39" s="20">
        <f>SUM(C40:C41)</f>
        <v>130</v>
      </c>
      <c r="D39" s="20">
        <f>SUM(D40:D41)</f>
        <v>257.60000000000002</v>
      </c>
      <c r="E39" s="20">
        <f t="shared" si="0"/>
        <v>127.60000000000002</v>
      </c>
    </row>
    <row r="40" spans="1:5" s="2" customFormat="1" ht="21" customHeight="1">
      <c r="A40" s="42">
        <v>22.1</v>
      </c>
      <c r="B40" s="43" t="s">
        <v>2</v>
      </c>
      <c r="C40" s="37">
        <v>0</v>
      </c>
      <c r="D40" s="20">
        <v>100</v>
      </c>
      <c r="E40" s="20">
        <f t="shared" si="0"/>
        <v>100</v>
      </c>
    </row>
    <row r="41" spans="1:5" s="2" customFormat="1" ht="21" customHeight="1">
      <c r="A41" s="42">
        <v>22.2</v>
      </c>
      <c r="B41" s="43" t="s">
        <v>3</v>
      </c>
      <c r="C41" s="20">
        <v>130</v>
      </c>
      <c r="D41" s="20">
        <v>157.6</v>
      </c>
      <c r="E41" s="20">
        <f t="shared" si="0"/>
        <v>27.599999999999994</v>
      </c>
    </row>
    <row r="42" spans="1:5" ht="21" customHeight="1">
      <c r="A42" s="44">
        <v>23</v>
      </c>
      <c r="B42" s="45" t="s">
        <v>35</v>
      </c>
      <c r="C42" s="20">
        <v>90</v>
      </c>
      <c r="D42" s="20">
        <v>63</v>
      </c>
      <c r="E42" s="20">
        <f t="shared" si="0"/>
        <v>-27</v>
      </c>
    </row>
    <row r="43" spans="1:5" s="2" customFormat="1" ht="21" customHeight="1">
      <c r="A43" s="44">
        <v>24</v>
      </c>
      <c r="B43" s="9" t="s">
        <v>44</v>
      </c>
      <c r="C43" s="20">
        <v>10.8</v>
      </c>
      <c r="D43" s="20">
        <v>10.6</v>
      </c>
      <c r="E43" s="20">
        <f t="shared" si="0"/>
        <v>-0.20000000000000107</v>
      </c>
    </row>
    <row r="44" spans="1:5" s="2" customFormat="1" ht="21" customHeight="1">
      <c r="A44" s="44">
        <v>25</v>
      </c>
      <c r="B44" s="10" t="s">
        <v>45</v>
      </c>
      <c r="C44" s="20">
        <v>120</v>
      </c>
      <c r="D44" s="37">
        <v>0</v>
      </c>
      <c r="E44" s="20">
        <f t="shared" si="0"/>
        <v>-120</v>
      </c>
    </row>
    <row r="45" spans="1:5" s="2" customFormat="1" ht="27.75" customHeight="1">
      <c r="A45" s="38" t="s">
        <v>65</v>
      </c>
      <c r="B45" s="34" t="s">
        <v>66</v>
      </c>
      <c r="C45" s="35">
        <f>+C46+C50</f>
        <v>9093</v>
      </c>
      <c r="D45" s="35">
        <f>+D46+D50</f>
        <v>4780</v>
      </c>
      <c r="E45" s="20">
        <f t="shared" si="0"/>
        <v>-4313</v>
      </c>
    </row>
    <row r="46" spans="1:5" s="2" customFormat="1" ht="21" customHeight="1">
      <c r="A46" s="44">
        <v>1</v>
      </c>
      <c r="B46" s="12" t="s">
        <v>67</v>
      </c>
      <c r="C46" s="20">
        <f>SUM(C47:C49)</f>
        <v>3343</v>
      </c>
      <c r="D46" s="20">
        <f>SUM(D47:D49)</f>
        <v>0</v>
      </c>
      <c r="E46" s="20">
        <f t="shared" si="0"/>
        <v>-3343</v>
      </c>
    </row>
    <row r="47" spans="1:5" s="2" customFormat="1" ht="21" customHeight="1">
      <c r="A47" s="42">
        <v>1.1000000000000001</v>
      </c>
      <c r="B47" s="11" t="s">
        <v>46</v>
      </c>
      <c r="C47" s="20">
        <v>988</v>
      </c>
      <c r="D47" s="20">
        <v>0</v>
      </c>
      <c r="E47" s="20">
        <f t="shared" ref="E47:E53" si="1">D47-C47</f>
        <v>-988</v>
      </c>
    </row>
    <row r="48" spans="1:5" s="2" customFormat="1" ht="21" customHeight="1">
      <c r="A48" s="42">
        <v>1.2</v>
      </c>
      <c r="B48" s="11" t="s">
        <v>47</v>
      </c>
      <c r="C48" s="41">
        <v>2000</v>
      </c>
      <c r="D48" s="41">
        <v>0</v>
      </c>
      <c r="E48" s="20">
        <f t="shared" si="1"/>
        <v>-2000</v>
      </c>
    </row>
    <row r="49" spans="1:5" s="2" customFormat="1" ht="21" customHeight="1">
      <c r="A49" s="42">
        <v>1.3</v>
      </c>
      <c r="B49" s="11" t="s">
        <v>48</v>
      </c>
      <c r="C49" s="41">
        <v>355</v>
      </c>
      <c r="D49" s="41">
        <v>0</v>
      </c>
      <c r="E49" s="20">
        <f t="shared" si="1"/>
        <v>-355</v>
      </c>
    </row>
    <row r="50" spans="1:5" s="2" customFormat="1" ht="21" customHeight="1">
      <c r="A50" s="44">
        <v>2</v>
      </c>
      <c r="B50" s="12" t="s">
        <v>49</v>
      </c>
      <c r="C50" s="20">
        <f>SUM(C51:C52)</f>
        <v>5750</v>
      </c>
      <c r="D50" s="20">
        <f>SUM(D51:D52)</f>
        <v>4780</v>
      </c>
      <c r="E50" s="20">
        <f t="shared" si="1"/>
        <v>-970</v>
      </c>
    </row>
    <row r="51" spans="1:5" s="2" customFormat="1" ht="21" customHeight="1">
      <c r="A51" s="42">
        <v>2.1</v>
      </c>
      <c r="B51" s="11" t="s">
        <v>68</v>
      </c>
      <c r="C51" s="41">
        <v>5500</v>
      </c>
      <c r="D51" s="20">
        <v>4530</v>
      </c>
      <c r="E51" s="20">
        <f t="shared" si="1"/>
        <v>-970</v>
      </c>
    </row>
    <row r="52" spans="1:5" s="2" customFormat="1" ht="21" customHeight="1">
      <c r="A52" s="42">
        <v>2.2000000000000002</v>
      </c>
      <c r="B52" s="11" t="s">
        <v>50</v>
      </c>
      <c r="C52" s="41">
        <v>250</v>
      </c>
      <c r="D52" s="41">
        <v>250</v>
      </c>
      <c r="E52" s="20">
        <f t="shared" si="1"/>
        <v>0</v>
      </c>
    </row>
    <row r="53" spans="1:5" s="1" customFormat="1" ht="41.25" customHeight="1">
      <c r="A53" s="33" t="s">
        <v>51</v>
      </c>
      <c r="B53" s="34" t="s">
        <v>52</v>
      </c>
      <c r="C53" s="35">
        <f>C6+C7-C14</f>
        <v>20.700000000011642</v>
      </c>
      <c r="D53" s="35">
        <f>D6+D7-D14</f>
        <v>11490.699999999983</v>
      </c>
      <c r="E53" s="35">
        <f t="shared" si="1"/>
        <v>11469.999999999971</v>
      </c>
    </row>
    <row r="54" spans="1:5" s="2" customFormat="1" ht="12.75" hidden="1" customHeight="1">
      <c r="A54" s="46"/>
      <c r="B54" s="47"/>
      <c r="C54" s="48"/>
      <c r="D54" s="48"/>
      <c r="E54" s="48"/>
    </row>
    <row r="55" spans="1:5" s="2" customFormat="1" ht="12.75" hidden="1" customHeight="1">
      <c r="A55" s="46"/>
      <c r="B55" s="13" t="s">
        <v>53</v>
      </c>
      <c r="C55" s="48"/>
      <c r="D55" s="48"/>
      <c r="E55" s="48"/>
    </row>
    <row r="56" spans="1:5" s="2" customFormat="1" ht="24.75" hidden="1" customHeight="1">
      <c r="A56" s="48"/>
      <c r="B56" s="4"/>
      <c r="C56" s="48"/>
      <c r="D56" s="48"/>
      <c r="E56" s="48"/>
    </row>
    <row r="57" spans="1:5" s="2" customFormat="1" ht="24.75" hidden="1" customHeight="1">
      <c r="A57" s="48"/>
      <c r="B57" s="4"/>
      <c r="C57" s="48"/>
      <c r="D57" s="48"/>
      <c r="E57" s="48"/>
    </row>
    <row r="58" spans="1:5" s="2" customFormat="1" ht="24.75" hidden="1" customHeight="1">
      <c r="A58" s="48"/>
      <c r="B58" s="4"/>
      <c r="C58" s="48"/>
      <c r="D58" s="48"/>
      <c r="E58" s="48"/>
    </row>
    <row r="59" spans="1:5" ht="12" hidden="1" customHeight="1">
      <c r="D59" s="49" t="s">
        <v>39</v>
      </c>
      <c r="E59" s="49"/>
    </row>
    <row r="60" spans="1:5" hidden="1">
      <c r="B60" s="50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D59:E59"/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2018-10-31T05:46:23Z</dcterms:modified>
</cp:coreProperties>
</file>